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etbcsj-my.sharepoint.com/personal/ucastanh_cendoj_ramajudicial_gov_co/Documents/2025 DESPACHO/COMPRAS PÚBLICAS/2026/ProcesosRevision/"/>
    </mc:Choice>
  </mc:AlternateContent>
  <xr:revisionPtr revIDLastSave="0" documentId="8_{C0F97A5C-18E6-46E9-B552-9C334074FB04}" xr6:coauthVersionLast="47" xr6:coauthVersionMax="47" xr10:uidLastSave="{00000000-0000-0000-0000-000000000000}"/>
  <bookViews>
    <workbookView xWindow="-120" yWindow="-120" windowWidth="29040" windowHeight="15720" xr2:uid="{00000000-000D-0000-FFFF-FFFF00000000}"/>
  </bookViews>
  <sheets>
    <sheet name="Oferta Medios Tecnológicos" sheetId="1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1" i="11" l="1"/>
  <c r="E41" i="11" l="1"/>
  <c r="E42" i="11"/>
  <c r="E38" i="11"/>
  <c r="E32" i="11"/>
  <c r="E27" i="11"/>
  <c r="E8" i="11"/>
  <c r="E9" i="11"/>
  <c r="E10" i="11"/>
  <c r="E11" i="11"/>
  <c r="E14" i="11"/>
  <c r="C57" i="11"/>
  <c r="E56" i="11"/>
  <c r="E55" i="11"/>
  <c r="E54" i="11"/>
  <c r="E53" i="11"/>
  <c r="E52" i="11"/>
  <c r="E51" i="11"/>
  <c r="E50" i="11"/>
  <c r="E49" i="11"/>
  <c r="E48" i="11"/>
  <c r="C43" i="11"/>
  <c r="E40" i="11"/>
  <c r="E39" i="11"/>
  <c r="C35" i="11"/>
  <c r="E34" i="11"/>
  <c r="E33" i="11"/>
  <c r="E31" i="11"/>
  <c r="C28" i="11"/>
  <c r="C24" i="11"/>
  <c r="E23" i="11"/>
  <c r="E22" i="11"/>
  <c r="E21" i="11"/>
  <c r="E20" i="11"/>
  <c r="E19" i="11"/>
  <c r="C16" i="11"/>
  <c r="C45" i="11" s="1"/>
  <c r="C59" i="11" s="1"/>
  <c r="E15" i="11"/>
  <c r="E13" i="11"/>
  <c r="E12" i="11"/>
  <c r="E7" i="11"/>
  <c r="D57" i="11" l="1"/>
  <c r="D43" i="11"/>
  <c r="D35" i="11"/>
  <c r="D28" i="11"/>
  <c r="D24" i="11"/>
  <c r="D16" i="11"/>
  <c r="D45" i="11" l="1"/>
  <c r="D59" i="11" s="1"/>
  <c r="E57" i="11"/>
  <c r="E43" i="11"/>
  <c r="E35" i="11"/>
  <c r="E28" i="11"/>
  <c r="E24" i="11"/>
  <c r="E16" i="11"/>
  <c r="E45" i="11" l="1"/>
  <c r="E59" i="11" s="1"/>
</calcChain>
</file>

<file path=xl/sharedStrings.xml><?xml version="1.0" encoding="utf-8"?>
<sst xmlns="http://schemas.openxmlformats.org/spreadsheetml/2006/main" count="114" uniqueCount="93">
  <si>
    <t>ITEM</t>
  </si>
  <si>
    <r>
      <rPr>
        <b/>
        <u/>
        <sz val="8"/>
        <color theme="1"/>
        <rFont val="Arial"/>
        <family val="2"/>
      </rPr>
      <t xml:space="preserve">ALQUILER DE EQUIPOS NUEVOS </t>
    </r>
    <r>
      <rPr>
        <b/>
        <sz val="8"/>
        <color theme="1"/>
        <rFont val="Arial"/>
        <family val="2"/>
      </rPr>
      <t xml:space="preserve">
PALACIO DE JUSTICIA "FABIO BOTERO CALDERÓN" ARMENIA QUINDÍO</t>
    </r>
  </si>
  <si>
    <t>CANTIDAD</t>
  </si>
  <si>
    <t>1.1</t>
  </si>
  <si>
    <t>Alquiler Cámara tipo bala 4 en 1, HDCVI/CVBS/AHD/TVI, 2 MP(1080p), Dia/Noche Real, IR Smart Led 30m, chip CMOS 1/2.9", lente fijo 2.8mm,  menú OSD sobre coaxial,  2DNR, DWDR, AGC, BLC, HLC, IP67, 12VDC-600mA. Metálica. Incluye suministro de cableado e instalación</t>
  </si>
  <si>
    <t>.1.2</t>
  </si>
  <si>
    <r>
      <t xml:space="preserve">Alquiler Cámara tipo domo PTZ HDCVI, 2 MP, Zoom Optico 25X, Día/Noche Real, Starlight, IR 100m, chip STARVIS CMOS 1/2.8”, alarma: 2 entradas/1 salida, audio: 1 entrada, 300 presets, Max 240°/s pan speed, WDR (120dB), BLC, HLC, ULTRA DNR (2D&amp;3D), RS485, IP66, 12V DC/3A. Incluye soporte para pared, No Incluye fuente de poder(ZD-00748 / ADS-40FSI-12 12036EPCU). Incluye suministro de cableado e instalación. 
</t>
    </r>
    <r>
      <rPr>
        <b/>
        <sz val="8"/>
        <color theme="1"/>
        <rFont val="Arial"/>
        <family val="2"/>
      </rPr>
      <t>Nota: Se requiere base metalica para soporte en terraza.</t>
    </r>
  </si>
  <si>
    <t>1.3</t>
  </si>
  <si>
    <t>Alquiler Monitor LCD  32" (16:9), FULL HD (1920x1080), VGA (1), HDMI (2), audio: 1 entrada. Procesamiento de alta fidelidad digital. Trabajo continuo 24/7. Altavoz incorporado. Incluye cable VGA, cable HDMI, cable de poder, pedestal. Incluye suministro de cableado e instalación.</t>
  </si>
  <si>
    <t>1.4</t>
  </si>
  <si>
    <r>
      <t xml:space="preserve">Alquiler XVR 1.5U, 5 en 1, 30fps por 16CH@720p ó 15fps por 16CH@1080p, soporta tecnología HDCVI/CVBS/AHD/TVI, 1MP y 2MP,  soporta cámaras IP 16+8 CH, cada canal hasta 5MP, detección de rostro, analítica de video, salidas simultáneas a monitor (2)HDMI, VGA, BNC, audio: 4 entradas/1 salida, alarma: 16 entradas/6 salidas, CMS(DSS/PSS) &amp; DMSS para visualización a través de Smart Phone: iPhone, iPad, Android. Tecnologia P2P, conexión remota por medio de Modem 3G (Internet Móvil),  2 puertos USB (2.0), RS485, H.264+, soporta 4DD SATA X 8TB. incluye suministro de cableado e instalación.
</t>
    </r>
    <r>
      <rPr>
        <b/>
        <sz val="8"/>
        <color theme="1"/>
        <rFont val="Arial"/>
        <family val="2"/>
      </rPr>
      <t>NOTA:  EL CONTRATISTA DEBERA GARANTIZAR A TRAVÉS DE MEDIOS IDONEOS LA PRESERVACION DE COPIAS DE SEGURIDAD PARA TODOS Y CADA UNOS DE LOS VIDEOS GRABADOS POR LAS DIFERENTES CÁMARAS DE SEGURIDAD QUE SE INCLUYEN EN LA PRESENTE SOLICITUD DE COTIZACIÓN, TANTO AQUELLAS QUE SON PROPIEDAD DE LA ENTIDAD COMO LAS QUE</t>
    </r>
    <r>
      <rPr>
        <b/>
        <u/>
        <sz val="8"/>
        <color theme="1"/>
        <rFont val="Arial"/>
        <family val="2"/>
      </rPr>
      <t xml:space="preserve"> </t>
    </r>
    <r>
      <rPr>
        <b/>
        <sz val="8"/>
        <color theme="1"/>
        <rFont val="Arial"/>
        <family val="2"/>
      </rPr>
      <t>DEBERA SUMINISTRAR EL CONTRATISTA, POR</t>
    </r>
    <r>
      <rPr>
        <b/>
        <u/>
        <sz val="8"/>
        <color theme="1"/>
        <rFont val="Arial"/>
        <family val="2"/>
      </rPr>
      <t xml:space="preserve"> UN PERIODO NO INFERIOR A TRES MESES DE GRABACIÓN</t>
    </r>
    <r>
      <rPr>
        <b/>
        <sz val="8"/>
        <color theme="1"/>
        <rFont val="Arial"/>
        <family val="2"/>
      </rPr>
      <t xml:space="preserve"> </t>
    </r>
  </si>
  <si>
    <t>1.5</t>
  </si>
  <si>
    <r>
      <t xml:space="preserve">Alquiler XVR 5 en 1, 30fps por 8CH@720p ó 15fps por 8CH@1080p/4M-n, soporta tecnología HDCVI/CVBS/AHD/TVI, 1MP y 2MP,  soporta cámaras IP 8+4 CH, cada canal hasta 5MP, detección de rostro, analítica de video, salidas simultáneas a monitor HDMI, VGA, audio: 1 entrada/1 salida, CMS(DSS/PSS) &amp; DMSS para visualización a través de Smart Phone: iPhone, iPad, Android, Tecnologia P2P, conexión remota por medio de Modem 3G (Internet Móvil),  2 puertos USB (2.0), RS485, H.265+, soporta 1DD SATA X 10TB. incluye suministro de cableado e instalación.
</t>
    </r>
    <r>
      <rPr>
        <b/>
        <sz val="8"/>
        <color theme="1"/>
        <rFont val="Arial"/>
        <family val="2"/>
      </rPr>
      <t>NOTA : EL CONTRATISTA DEBERA GARANTIZAR A TRAVÉS DE MEDIOS IDONEOS LA PRESERVACION DE COPIAS DE SEGURIDAD PARA TODOS Y CADA UNOS DE LOS VIDEOS GRABADOS POR LAS DIFERENTES CÁMARAS DE SEGURIDAD QUE SE INCLUYEN EN LA PRESENTE SOLICITUD DE COTIZACIÓN, TANTO AQUELLAS QUE SON PROPIEDAD DE LA ENTIDAD COMO LAS QUE DEBERA SUMINISTRAR EL CONTRATISTA, POR UN PERIODO NO INFERIOR A TRES MESES DE GRABACIÓN</t>
    </r>
    <r>
      <rPr>
        <b/>
        <u/>
        <sz val="8"/>
        <color theme="1"/>
        <rFont val="Arial"/>
        <family val="2"/>
      </rPr>
      <t xml:space="preserve"> </t>
    </r>
  </si>
  <si>
    <t>1.6</t>
  </si>
  <si>
    <t>Alquiler UPS INTERACTIVA 3000VA REFMICRONET3000</t>
  </si>
  <si>
    <t>1.7</t>
  </si>
  <si>
    <t>DISCO DURO 4TB SATA3 64MB INTELLIPOWER. Incluye suministro de cableado e instalación.</t>
  </si>
  <si>
    <t>1.8</t>
  </si>
  <si>
    <t>Controlador para Domos PTZ HDCVI, Análogo e IP, Pantalla LCD, RJ-45, RS232, RS485, RS422. USB. Protocolos PELCO-D/PELCO-P/PELCO-D1/PELCO-P2. Incluye suministro de cableado e instalación.</t>
  </si>
  <si>
    <t>1.9</t>
  </si>
  <si>
    <t>Servicio de monitoreo de alarma Principal por GPRS</t>
  </si>
  <si>
    <t>SUBTOTAL (1)</t>
  </si>
  <si>
    <r>
      <rPr>
        <b/>
        <u/>
        <sz val="8"/>
        <color theme="1"/>
        <rFont val="Arial"/>
        <family val="2"/>
      </rPr>
      <t xml:space="preserve">ALQUILER DE EQUIPOS NUEVOS </t>
    </r>
    <r>
      <rPr>
        <b/>
        <sz val="8"/>
        <color theme="1"/>
        <rFont val="Arial"/>
        <family val="2"/>
      </rPr>
      <t xml:space="preserve">
SISTEMA DE CCTV  EDIFICIO "IBG" ARMENIA QUINDÍO</t>
    </r>
  </si>
  <si>
    <t>2.1</t>
  </si>
  <si>
    <t>Alquiler Cámara tipo domo 4 en 1, HDCVI/CVBS/AHD/TVI, 2 MP(1080p), Dia/Noche Real, IR Smart Led 20m, chip CMOS 1/3", lente fijo 2.8mm, menú OSD sobre coaxial,  2DNR, DWDR, AGC, BLC, HLC, 12VDC-200mA. Plástica, incluye cableado e instalación mantenimiento.</t>
  </si>
  <si>
    <t>2.2</t>
  </si>
  <si>
    <t>Alquiler Monitor LCD  32" (16:9), FULL HD (1920x1080), VGA (1), HDMI (2), audio: 1 entrada. Procesamiento de alta fidelidad digital. Trabajo continuo 24/7. Altavoz incorporado. Incluye cable VGA, cable HDMI, cable de poder, pedestal. incluye suministro de cableado e instalación.</t>
  </si>
  <si>
    <t>.2.3</t>
  </si>
  <si>
    <r>
      <t xml:space="preserve">Alquiler XVR 1.5U, 5 en 1, 30fps por 16CH@720p ó 15fps por 16CH@1080p, soporta tecnología HDCVI/CVBS/AHD/TVI, 1MP y 2MP,  soporta cámaras IP 16+8 CH, cada canal hasta 5MP, detección de rostro, analítica de video, salidas simultáneas a monitor (2)HDMI, VGA, BNC, audio: 4 entradas/1 salida, alarma: 16 entradas/6 salidas, CMS(DSS/PSS) &amp; DMSS para visualización a través de Smart Phone: iPhone, iPad, Android. Tecnologia P2P, conexión remota por medio de Modem 3G (Internet Móvil),  2 puertos USB (2.0), RS485, H.264+, soporta 4DD SATA X 8TB. incluye suministro de cableado e instalación
</t>
    </r>
    <r>
      <rPr>
        <b/>
        <sz val="8"/>
        <color theme="1"/>
        <rFont val="Arial"/>
        <family val="2"/>
      </rPr>
      <t xml:space="preserve">NOTA:   EL CONTRATISTA DEBERA GARANTIZAR A TRAVÉS DE MEDIOS IDONEOS LA PRESERVACION DE COPIAS DE SEGURIDAD PARA TODOS Y CADA UNOS DE LOS VIDEOS GRABADOS POR LAS DIFERENTES CÁMARAS DE SEGURIDAD QUE SE INCLUYEN EN LA PRESENTE SOLICITUD DE COTIZACIÓN, TANTO AQUELLAS QUE SON PROPIEDAD DE LA ENTIDAD COMO LAS QUE DEBERA SUMINISTRAR EL CONTRATISTA, POR UN PERIODO NO INFERIOR A TRES MESES DE GRABACIÓN </t>
    </r>
  </si>
  <si>
    <t>2.4</t>
  </si>
  <si>
    <r>
      <t xml:space="preserve">Alquiler XVR 5 en 1, 30fps por 4CH@720p ó 4CH@1080n, soporta tecnología HDCVI/CVBS/AHD/TVI, 1MP, soporta cámaras IP 4+1 CH, cada canal hasta 2MP, Soporta Smart Search, salidas simultáneas a monitor HDMI, VGA, audio: 1 entrada/1 salida, CMS(DSS/PSS) &amp; DMSS para visualización a través de Smart Phone: iPhone, iPad, Android. Tecnologia P2P, 2 puertos USB (2.0), H.264, soporta 1DD SATA X 6TB (No incluido).  incluye suministro de cableado e instalación
</t>
    </r>
    <r>
      <rPr>
        <b/>
        <sz val="8"/>
        <color theme="1"/>
        <rFont val="Arial"/>
        <family val="2"/>
      </rPr>
      <t>NOTA:   EL CONTRATISTA DEBERA GARANTIZAR A TRAVÉS DE MEDIOS IDONEOS LA PRESERVACION DE COPIAS DE SEGURIDAD PARA TODOS Y CADA UNOS DE LOS VIDEOS GRABADOS POR LAS DIFERENTES CÁMARAS DE SEGURIDAD QUE SE INCLUYEN EN LA PRESENTE SOLICITUD DE COTIZACIÓN, TANTO AQUELLAS QUE SON PROPIEDAD DE LA ENTIDAD COMO LAS QUE DEBERA SUMINISTRAR EL CONTRATISTA, UN PERIODO NO INFERIOR A TRES MESES DE GRABACIÓN.</t>
    </r>
  </si>
  <si>
    <t>2.5</t>
  </si>
  <si>
    <t>Alquiler DISCO DURO 4TB SATA3 64MB INTELLIPOWER. incluye suministro de cableado e instalación.</t>
  </si>
  <si>
    <t>SUBTOTAL (2)</t>
  </si>
  <si>
    <r>
      <rPr>
        <b/>
        <u/>
        <sz val="8"/>
        <color theme="1"/>
        <rFont val="Arial"/>
        <family val="2"/>
      </rPr>
      <t>ALQUILER EQUIPOS NUEVOS</t>
    </r>
    <r>
      <rPr>
        <b/>
        <sz val="8"/>
        <color theme="1"/>
        <rFont val="Arial"/>
        <family val="2"/>
      </rPr>
      <t xml:space="preserve">
LECTOR BIOMETRICO  EDIFICIO "IBG" ARMENIA QUINDÍO</t>
    </r>
  </si>
  <si>
    <t>3.1</t>
  </si>
  <si>
    <t>Alquiler Software de Control de Visitantes  para el sector Corporativo, Salud o residencial. Incluyen hasta 3 porterías + Lector de código de barras para cédula colombiana.</t>
  </si>
  <si>
    <t>SUBTOTAL (3)</t>
  </si>
  <si>
    <r>
      <rPr>
        <b/>
        <u/>
        <sz val="8"/>
        <color theme="1"/>
        <rFont val="Arial"/>
        <family val="2"/>
      </rPr>
      <t xml:space="preserve">ALQUILER DE EQUIPOS NUEVOS </t>
    </r>
    <r>
      <rPr>
        <b/>
        <sz val="8"/>
        <color theme="1"/>
        <rFont val="Arial"/>
        <family val="2"/>
      </rPr>
      <t xml:space="preserve">
SISTEMA DE CCTV EDIFICO "SAN MARTIN" ARMENIA QUINDÍO</t>
    </r>
  </si>
  <si>
    <t>4.1</t>
  </si>
  <si>
    <t>Alquiler Cámara tipo domo 4 en 1, HDCVI/CVBS/AHD/TVI, 2 MP(1080p), Dia/Noche Real, IR Smart Led 20m, chip CMOS 1/3", lente fijo 2.8mm, menú OSD sobre coaxial,  2DNR, DWDR, AGC, BLC, HLC, 12VDC-200mA. Plástica incluye cableado e instalación mantenimiento.</t>
  </si>
  <si>
    <t>4.2</t>
  </si>
  <si>
    <t>.4.3</t>
  </si>
  <si>
    <r>
      <t xml:space="preserve">Alquiler XVR 1.5U, 5 en 1, 30fps por 16CH@720p ó 15fps por 16CH@1080p, soporta tecnología HDCVI/CVBS/AHD/TVI, 1MP y 2MP,  soporta cámaras IP 16+8 CH, cada canal hasta 5MP, detección de rostro, analítica de video, salidas simultáneas a monitor (2)HDMI, VGA, BNC, audio: 4 entradas/1 salida, alarma: 16 entradas/6 salidas, CMS(DSS/PSS) &amp; DMSS para visualización a través de Smart Phone: iPhone, iPad, Android. Tecnologia P2P, conexión remota por medio de Modem 3G (Internet Móvil),  2 puertos USB (2.0), RS485, H.264+, soporta 4DD SATA X 8TB. incluye suministro de cableado e instalación.
</t>
    </r>
    <r>
      <rPr>
        <b/>
        <sz val="8"/>
        <color theme="1"/>
        <rFont val="Arial"/>
        <family val="2"/>
      </rPr>
      <t xml:space="preserve">NOTA:   EL CONTRATISTA DEBERA GARANTIZAR A TRAVÉS DE MEDIOS IDONEOS LA PRESERVACION DE COPIAS DE SEGURIDAD PARA TODOS Y CADA UNOS DE LOS VIDEOS GRABADOS POR LAS DIFERENTES CÁMARAS DE SEGURIDAD QUE SE INCLUYEN EN LA PRESENTE SOLICITUD DE COTIZACIÓN, TANTO AQUELLAS QUE SON PROPIEDAD DE LA ENTIDAD COMO LAS QUE DEBERA SUMINISTRAR EL CONTRATISTA, POR UN PERIODO NO INFERIOR A TRES MESES DE GRABACIÓN </t>
    </r>
  </si>
  <si>
    <t>4.4</t>
  </si>
  <si>
    <t>SUBTOTAL (4)</t>
  </si>
  <si>
    <r>
      <rPr>
        <b/>
        <u/>
        <sz val="8"/>
        <color theme="1"/>
        <rFont val="Arial"/>
        <family val="2"/>
      </rPr>
      <t xml:space="preserve">ALQUILER DE EQUIPOS NUEVOS </t>
    </r>
    <r>
      <rPr>
        <b/>
        <sz val="8"/>
        <color theme="1"/>
        <rFont val="Arial"/>
        <family val="2"/>
      </rPr>
      <t xml:space="preserve">
PALACIO DE JUSTICIA "RAFAEL URIBE URIBE" CALARCA QUINDÍO</t>
    </r>
  </si>
  <si>
    <t>5.1</t>
  </si>
  <si>
    <t>Alquiler Cámara IP tipo bala 4 MP, Dia/Noche Real, IR Smart Led 30m, chip CMOS 1/3", lente fijo 2.8mm, H.265+, DWDR, 3DNR, AWB, AGC, BLC, HLC, PoE, IP67, 12VDC-1A. Metálica+Plástica</t>
  </si>
  <si>
    <t>5.2</t>
  </si>
  <si>
    <t>Alquiler Cámara IP tipo domo PTZ, 2 MP FULL HD, Zoom Optico 25X, Día/Noche Real,  Starlight IR Led 100m, chip STARVIS CMOS 1/2.8", alarma: 2 entradas/1 salida, audio: 1 entrada/1 salida, IVS, 300 presets, 5 Pattern, 8 Tour, Auto Pan, Auto Scan, Max 240°/s pan speed, H.265+, slot para memoria Micro SD (Max.128Gb), WDR Real, Defog, AWB, AGC, BLC, HLC, Ultra DNR (2D&amp;3D), IP66, 12V DC/3A, PoE +(802.3at). Incluye soporte para pared, No Incluye fuente de poder(ZD-00748 / ADS-40FSI-12 12036EPCU)</t>
  </si>
  <si>
    <t>5.3</t>
  </si>
  <si>
    <t>Alquiler Monitor LCD  32" (16:9), FULL HD (1920x1080), VGA (1), HDMI (2), audio: 1 entrada. Procesamiento de alta fidelidad digital. Trabajo continuo 24/7. Altavoz incorporado. Incluye cable VGA, cable HDMI, cable de poder, pedestal. incluye suministro de cableado e instalación</t>
  </si>
  <si>
    <t>5.4</t>
  </si>
  <si>
    <r>
      <t xml:space="preserve">Alquiler NVR 2U, 64CH, 320Mbps, soporta cámaras IP hasta de 12MP, H.265, (2)HDMI, VGA, audio: 1 entrada/1 salida, alarma: 16 entradas/6 salidas, 4 puertos USB, RS232, RS485, 2 RJ45, Soporta camaras con IVS, Tecnología P2P, 1 puerto e-Sata (16TB),  soporta 8DD SATA X 8TB (No incluido). 
</t>
    </r>
    <r>
      <rPr>
        <b/>
        <sz val="8"/>
        <color theme="1"/>
        <rFont val="Arial"/>
        <family val="2"/>
      </rPr>
      <t xml:space="preserve">NOTA   EL CONTRATISTA DEBERA GARANTIZAR A TRAVÉS DE MEDIOS IDONEOS LA PRESERVACION DE COPIAS DE SEGURIDAD PARA TODOS Y CADA UNOS DE LOS VIDEOS GRABADOS POR LAS DIFERENTES CÁMARAS DE SEGURIDAD QUE SE INCLUYEN EN LA PRESENTE SOLICITUD DE COTIZACIÓN, TANTO AQUELLAS QUE SON PROPIEDAD DE LA ENTIDAD COMO LAS QUE DEBERA SUMINISTRAR EL CONTRATISTA, POR UN PERIODO NO INFERIOR A TRES MESES DE GRABACIÓN </t>
    </r>
  </si>
  <si>
    <t>5.5</t>
  </si>
  <si>
    <t>Alquiler DISCO DURO 8TB SATA3 64MB INTELLIPOWER</t>
  </si>
  <si>
    <t>SUBTOTAL (5)</t>
  </si>
  <si>
    <t>SUBTOTAL (A) ALQUILER EQUIPOS NUEVOS (1+2+3+4+5)</t>
  </si>
  <si>
    <t>SERVICIOS DE MANTENIMIENTO PREVENTIVO Y CORRECTIVO (MÍNIMO 1 AL MES) DE EQUIPOS O SISTEMAS DE PROPIEDAD DE LA RAMA JUDICIAL</t>
  </si>
  <si>
    <t>6.2</t>
  </si>
  <si>
    <t>Arcos detectores de metales que incluirán reparación, mantenimiento y repuestos.</t>
  </si>
  <si>
    <t>6.3</t>
  </si>
  <si>
    <t xml:space="preserve">Mantenimiento correctivo y preventivo del sistema CCTV de propiedad de la Rama Judicial y todos sus componentes. Incluirán reparación, mantenimiento y repuestos  compuesto por:
- 12 Cámaras PTZ Marca XTS 
- 3 Cámaras PTZ Marca Hikvision 
- 3 Cámaras Fijas Marca Hikvision
- 4 Cámaras Fijas marca Samsung
- 8 Camara Fija Marca XTS 
- 1 Cámara Fija Tipo Bala Marca Dahua
- 1 Cámara Fija Tipo Bala </t>
  </si>
  <si>
    <t>6.4</t>
  </si>
  <si>
    <t>Mantenimiento Preventivo, Correctivo del DVR Digital Video Recorder 
Marca: XTS Enterprise Series 
Modelo: DVR9216E XTS Enterprise Series
16 Canales
Salidas: 1 BNC, VGA, 1 HDMI, 1 SPOT,
Almacenamiento: 1TB</t>
  </si>
  <si>
    <t>6.5</t>
  </si>
  <si>
    <t>Mantenimiento Preventivo, Correctivo del DVR Digital Video Recorder 
Marca: EPCON
Modelo:EV1016HD
16 Canales
4 Canales de Audio
Salidas: HD, D1 en Todos Sus Canales
Almacenamiento: 1TB</t>
  </si>
  <si>
    <t>6.6</t>
  </si>
  <si>
    <t xml:space="preserve">Mantenimiento Preventivo, Correctivo de Monitores propiedad de la Rama Judicial.
Marca: XTS.
Modelo: XTS-led-19sm 19” LED CCTV Monitor </t>
  </si>
  <si>
    <t>6.7</t>
  </si>
  <si>
    <t>Mantenimiento Preventivo, Correctivo de KeyBoard Commander con Joystick propiedad de la Rama Judicial
Marca: XTS
Modelo: XTS- KBC-400</t>
  </si>
  <si>
    <t>6.8</t>
  </si>
  <si>
    <t>Mantenimiento Preventivo, Correctivo de Matriz Amplificadora de Sistema de Video propiedad de la Rama Judicial
Marca: XTS 
Modelo: XTS-VA-1632
16 entradas de video y 32 salidas de video</t>
  </si>
  <si>
    <t>6.9</t>
  </si>
  <si>
    <t>Mantenimiento Preventivo, Correctivo de Matriz Switcheadora propiedad de la rama judicial.
Marca: XTS 
Modelo:XTS- CROSSVISION VMM 6416
Entradas: 64
Salidas: 16</t>
  </si>
  <si>
    <t>6.10</t>
  </si>
  <si>
    <t>Mantenimiento correctivo y preventivo del sistema CCTV de propiedad de la Rama Judicial y todos sus componentes. Incluirán reparación, mantenimiento y repuestos  compuesto por:
- 15 Cámaras PTZ marca HIK VISION
- 1 Cámara marca Dahua
- 8 Cámaras Fija Minidomo marca HIK VISION 
- 1  MATRIZ  marca HIK VISION
- 1  UPS marca PEI
- 1  SWITCH POE 24 Puertos marca HIK VISION
- 1  SWITCH POE 16 Puertos marca HIK VISION
- 1  SWITCH POE 8 Puertos marca HIK VISION
- 4 Monitores de 19" marca HIK VISION</t>
  </si>
  <si>
    <t>SUBTOTAL (B) MANTENIMIENTO (6) MENSUAL</t>
  </si>
  <si>
    <t>TOTAL ALQUILER Y MANTENIMIENTO (A+B) MENSUAL</t>
  </si>
  <si>
    <t xml:space="preserve">
CANTIDAD</t>
  </si>
  <si>
    <t>VALOR UNITARIO INCLUÍDO IVA</t>
  </si>
  <si>
    <t xml:space="preserve">VALOR MENSUAL </t>
  </si>
  <si>
    <t>TOTAL VALOR OFERTA ECONÓMICA</t>
  </si>
  <si>
    <t>MESES</t>
  </si>
  <si>
    <t>NOMBRE DE LA EMPRESA:</t>
  </si>
  <si>
    <t>NIT:</t>
  </si>
  <si>
    <t>CELULAR:</t>
  </si>
  <si>
    <t>NOMBRE REPRESENTANTE LEGAL:</t>
  </si>
  <si>
    <t>CORREO:</t>
  </si>
  <si>
    <r>
      <rPr>
        <b/>
        <sz val="10"/>
        <color theme="1"/>
        <rFont val="Aptos Narrow"/>
        <family val="2"/>
        <scheme val="minor"/>
      </rPr>
      <t>OBJETO:</t>
    </r>
    <r>
      <rPr>
        <sz val="10"/>
        <color theme="1"/>
        <rFont val="Aptos Narrow"/>
        <family val="2"/>
        <scheme val="minor"/>
      </rPr>
      <t xml:space="preserve"> “CONTRATAR- LA PRESTACIÓN DEL SERVICIO DE VIGILANCIA Y SEGURIDAD PRIVADA, EL CUAL INCLUYE MEDIOS TECNOLÓGICOS Y MONITOREO ELECTRÓNICO DE EQUIPOS Y SISTEMAS DE VIGILANCIA PARA LAS SEDES JUDICIALES DEL DISTRITO JUDICIAL DE ARMENIA Y ADMINISTRATIVO DEL QUINDÍO.”
</t>
    </r>
    <r>
      <rPr>
        <b/>
        <sz val="10"/>
        <color rgb="FFFF0000"/>
        <rFont val="Aptos Narrow"/>
        <family val="2"/>
        <scheme val="minor"/>
      </rPr>
      <t>Por favor diligenciar las casillas en color azul. No utilice décimales. Diligenciar, guardar y presentar el archivo en Excel. No requiere firmar, con la presentación de la oferta económica se entiende firmada.</t>
    </r>
  </si>
  <si>
    <t>FORMATO OFERTA ECONÓMICA - MEDIOS TECNOLÓGICOS</t>
  </si>
  <si>
    <t>CONSEJO SUPERIOR DE LA JUDICATURA
DIRECCIÓN SECCIONAL DE ADMINISTRACIÓN JUDICIAL DE ARMENIA QUINDÍO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</si>
</sst>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4" formatCode="_-&quot;$&quot;* #,##0.00_-;\-&quot;$&quot;* #,##0.00_-;_-&quot;$&quot;* &quot;-&quot;??_-;_-@_-"/>
    <numFmt numFmtId="43" formatCode="_-* #,##0.00_-;\-* #,##0.00_-;_-* &quot;-&quot;??_-;_-@_-"/>
    <numFmt numFmtId="164" formatCode="_-* #,##0.00_-;\-* #,##0.00_-;_-* &quot;-&quot;_-;_-@_-"/>
    <numFmt numFmtId="166" formatCode="_-&quot;$&quot;* #,##0_-;\-&quot;$&quot;* #,##0_-;_-&quot;$&quot;* &quot;-&quot;??_-;_-@_-"/>
  </numFmts>
  <fonts count="14" x14ac:knownFonts="1">
    <font>
      <sz val="11"/>
      <color theme="1"/>
      <name val="Aptos Narrow"/>
      <family val="2"/>
      <scheme val="minor"/>
    </font>
    <font>
      <sz val="11"/>
      <color theme="1"/>
      <name val="Aptos Narrow"/>
      <family val="2"/>
      <scheme val="minor"/>
    </font>
    <font>
      <b/>
      <sz val="8"/>
      <name val="Arial"/>
      <family val="2"/>
    </font>
    <font>
      <sz val="8"/>
      <color theme="1"/>
      <name val="Arial"/>
      <family val="2"/>
    </font>
    <font>
      <b/>
      <sz val="8"/>
      <color theme="1"/>
      <name val="Arial"/>
      <family val="2"/>
    </font>
    <font>
      <b/>
      <u/>
      <sz val="8"/>
      <color theme="1"/>
      <name val="Arial"/>
      <family val="2"/>
    </font>
    <font>
      <sz val="12"/>
      <color theme="1"/>
      <name val="Arial"/>
      <family val="2"/>
    </font>
    <font>
      <sz val="8"/>
      <color rgb="FF000000"/>
      <name val="Arial"/>
      <family val="2"/>
    </font>
    <font>
      <sz val="8"/>
      <name val="Arial"/>
      <family val="2"/>
    </font>
    <font>
      <b/>
      <sz val="11"/>
      <color theme="1"/>
      <name val="Aptos Narrow"/>
      <family val="2"/>
      <scheme val="minor"/>
    </font>
    <font>
      <b/>
      <sz val="11"/>
      <color theme="1"/>
      <name val="Arial"/>
      <family val="2"/>
    </font>
    <font>
      <sz val="10"/>
      <color theme="1"/>
      <name val="Aptos Narrow"/>
      <family val="2"/>
      <scheme val="minor"/>
    </font>
    <font>
      <b/>
      <sz val="10"/>
      <color theme="1"/>
      <name val="Aptos Narrow"/>
      <family val="2"/>
      <scheme val="minor"/>
    </font>
    <font>
      <b/>
      <sz val="10"/>
      <color rgb="FFFF0000"/>
      <name val="Aptos Narrow"/>
      <family val="2"/>
      <scheme val="minor"/>
    </font>
  </fonts>
  <fills count="10">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75">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41" fontId="3" fillId="0" borderId="1" xfId="0" applyNumberFormat="1" applyFont="1" applyBorder="1" applyAlignment="1">
      <alignment vertical="center"/>
    </xf>
    <xf numFmtId="164" fontId="3" fillId="0" borderId="0" xfId="0" applyNumberFormat="1" applyFont="1" applyAlignment="1">
      <alignment vertical="center"/>
    </xf>
    <xf numFmtId="43" fontId="3" fillId="0" borderId="0" xfId="0" applyNumberFormat="1" applyFont="1" applyAlignment="1">
      <alignment vertical="center"/>
    </xf>
    <xf numFmtId="0" fontId="3" fillId="0" borderId="1" xfId="0" applyFont="1" applyBorder="1" applyAlignment="1">
      <alignment vertical="center" wrapText="1"/>
    </xf>
    <xf numFmtId="0" fontId="3" fillId="0" borderId="3" xfId="0" applyFont="1" applyBorder="1" applyAlignment="1">
      <alignment vertical="center" wrapText="1"/>
    </xf>
    <xf numFmtId="0" fontId="3" fillId="0" borderId="3" xfId="0" applyFont="1" applyBorder="1" applyAlignment="1">
      <alignment horizontal="center" vertical="center" wrapText="1"/>
    </xf>
    <xf numFmtId="0" fontId="3" fillId="0" borderId="0" xfId="0" applyFont="1" applyAlignment="1">
      <alignment horizontal="justify" vertical="center" wrapText="1"/>
    </xf>
    <xf numFmtId="0" fontId="3" fillId="0" borderId="0" xfId="0" applyFont="1" applyAlignment="1">
      <alignment horizontal="center" vertical="center" wrapText="1"/>
    </xf>
    <xf numFmtId="41" fontId="3" fillId="0" borderId="0" xfId="2" applyFont="1" applyAlignment="1">
      <alignment vertical="center"/>
    </xf>
    <xf numFmtId="0" fontId="4" fillId="5" borderId="1" xfId="0" applyFont="1" applyFill="1" applyBorder="1" applyAlignment="1">
      <alignment horizontal="center" vertical="center"/>
    </xf>
    <xf numFmtId="0" fontId="4" fillId="0" borderId="0" xfId="0" applyFont="1" applyAlignment="1">
      <alignment horizontal="justify" vertical="center"/>
    </xf>
    <xf numFmtId="0" fontId="4" fillId="0" borderId="0" xfId="0" applyFont="1" applyAlignment="1">
      <alignment vertical="center"/>
    </xf>
    <xf numFmtId="0" fontId="3" fillId="0" borderId="6" xfId="0" applyFont="1" applyBorder="1" applyAlignment="1">
      <alignment horizontal="justify" vertical="center" wrapText="1"/>
    </xf>
    <xf numFmtId="0" fontId="3" fillId="0" borderId="7" xfId="0" applyFont="1" applyBorder="1" applyAlignment="1">
      <alignment horizontal="center" vertical="center" wrapText="1"/>
    </xf>
    <xf numFmtId="0" fontId="3" fillId="0" borderId="0" xfId="0" applyFont="1" applyAlignment="1">
      <alignment vertical="center" wrapText="1"/>
    </xf>
    <xf numFmtId="0" fontId="3" fillId="0" borderId="2" xfId="0" applyFont="1" applyBorder="1" applyAlignment="1">
      <alignment horizontal="center" vertical="center" wrapText="1"/>
    </xf>
    <xf numFmtId="0" fontId="3" fillId="0" borderId="1" xfId="0" applyFont="1" applyBorder="1" applyAlignment="1">
      <alignment horizontal="left" vertical="center" wrapText="1"/>
    </xf>
    <xf numFmtId="41" fontId="3" fillId="0" borderId="0" xfId="2" applyFont="1" applyBorder="1" applyAlignment="1">
      <alignment vertical="center"/>
    </xf>
    <xf numFmtId="0" fontId="4" fillId="3" borderId="1" xfId="0" applyFont="1" applyFill="1" applyBorder="1" applyAlignment="1">
      <alignment vertical="center" wrapText="1"/>
    </xf>
    <xf numFmtId="0" fontId="4" fillId="3" borderId="1" xfId="0" applyFont="1" applyFill="1" applyBorder="1" applyAlignment="1">
      <alignment horizontal="center" vertical="center" wrapText="1"/>
    </xf>
    <xf numFmtId="41" fontId="4" fillId="3" borderId="1" xfId="2" applyFont="1" applyFill="1" applyBorder="1" applyAlignment="1">
      <alignment vertical="center"/>
    </xf>
    <xf numFmtId="0" fontId="4" fillId="4" borderId="1" xfId="0" applyFont="1" applyFill="1" applyBorder="1" applyAlignment="1">
      <alignment horizontal="center" vertical="center" wrapText="1"/>
    </xf>
    <xf numFmtId="0" fontId="6" fillId="0" borderId="0" xfId="0" applyFont="1"/>
    <xf numFmtId="43" fontId="6" fillId="0" borderId="0" xfId="0" applyNumberFormat="1" applyFont="1"/>
    <xf numFmtId="0" fontId="4" fillId="6" borderId="1" xfId="0" applyFont="1" applyFill="1" applyBorder="1" applyAlignment="1">
      <alignment horizontal="center" vertical="center"/>
    </xf>
    <xf numFmtId="0" fontId="7" fillId="0" borderId="1" xfId="0" applyFont="1" applyBorder="1" applyAlignment="1">
      <alignment horizontal="justify" vertical="center" wrapText="1"/>
    </xf>
    <xf numFmtId="0" fontId="8" fillId="0" borderId="1" xfId="0" applyFont="1" applyBorder="1" applyAlignment="1">
      <alignment horizontal="center" vertical="center"/>
    </xf>
    <xf numFmtId="43" fontId="3" fillId="0" borderId="1" xfId="0" applyNumberFormat="1" applyFont="1" applyBorder="1" applyAlignment="1" applyProtection="1">
      <alignment horizontal="center" vertical="center"/>
      <protection hidden="1"/>
    </xf>
    <xf numFmtId="0" fontId="8" fillId="0" borderId="1" xfId="0" applyFont="1" applyBorder="1" applyAlignment="1">
      <alignment horizontal="justify" vertical="center" wrapText="1"/>
    </xf>
    <xf numFmtId="0" fontId="8" fillId="0" borderId="1" xfId="0" applyFont="1" applyBorder="1" applyAlignment="1">
      <alignment vertical="center" wrapText="1"/>
    </xf>
    <xf numFmtId="0" fontId="8" fillId="0" borderId="1" xfId="0" applyFont="1" applyBorder="1" applyAlignment="1">
      <alignment wrapText="1"/>
    </xf>
    <xf numFmtId="0" fontId="3" fillId="0" borderId="1" xfId="0" applyFont="1" applyBorder="1" applyAlignment="1">
      <alignment wrapText="1"/>
    </xf>
    <xf numFmtId="0" fontId="8" fillId="0" borderId="3" xfId="0" applyFont="1" applyBorder="1" applyAlignment="1">
      <alignment horizontal="center" vertical="center"/>
    </xf>
    <xf numFmtId="0" fontId="3" fillId="0" borderId="0" xfId="0" applyFont="1"/>
    <xf numFmtId="0" fontId="4" fillId="6" borderId="2" xfId="0" applyFont="1" applyFill="1" applyBorder="1" applyAlignment="1">
      <alignment vertical="center" wrapText="1"/>
    </xf>
    <xf numFmtId="43" fontId="4" fillId="6" borderId="1" xfId="0" applyNumberFormat="1" applyFont="1" applyFill="1" applyBorder="1" applyAlignment="1">
      <alignment vertical="center"/>
    </xf>
    <xf numFmtId="0" fontId="4" fillId="4" borderId="1" xfId="0" applyFont="1" applyFill="1" applyBorder="1" applyAlignment="1">
      <alignment horizontal="center" vertical="center"/>
    </xf>
    <xf numFmtId="41" fontId="4" fillId="4" borderId="1" xfId="2" applyFont="1" applyFill="1" applyBorder="1" applyAlignment="1">
      <alignment horizontal="center" vertical="center" wrapText="1"/>
    </xf>
    <xf numFmtId="0" fontId="4" fillId="4" borderId="0" xfId="0" applyFont="1" applyFill="1" applyAlignment="1">
      <alignment horizontal="center" vertical="center"/>
    </xf>
    <xf numFmtId="0" fontId="4" fillId="4" borderId="2" xfId="0" applyFont="1" applyFill="1" applyBorder="1" applyAlignment="1">
      <alignment horizontal="center" vertical="center" wrapText="1"/>
    </xf>
    <xf numFmtId="41" fontId="3" fillId="0" borderId="0" xfId="3" applyNumberFormat="1" applyFont="1" applyFill="1" applyAlignment="1">
      <alignment vertical="center"/>
    </xf>
    <xf numFmtId="0" fontId="4" fillId="7" borderId="1" xfId="0" applyFont="1" applyFill="1" applyBorder="1" applyAlignment="1">
      <alignment vertical="center" wrapText="1"/>
    </xf>
    <xf numFmtId="0" fontId="4" fillId="7" borderId="1" xfId="0" applyFont="1" applyFill="1" applyBorder="1" applyAlignment="1">
      <alignment horizontal="center" vertical="center" wrapText="1"/>
    </xf>
    <xf numFmtId="41" fontId="3" fillId="7" borderId="1" xfId="2" applyFont="1" applyFill="1" applyBorder="1" applyAlignment="1">
      <alignment vertical="center"/>
    </xf>
    <xf numFmtId="41" fontId="4" fillId="7" borderId="1" xfId="2" applyFont="1" applyFill="1" applyBorder="1" applyAlignment="1">
      <alignment vertical="center"/>
    </xf>
    <xf numFmtId="0" fontId="4" fillId="7" borderId="2" xfId="0" applyFont="1" applyFill="1" applyBorder="1" applyAlignment="1">
      <alignment vertical="center" wrapText="1"/>
    </xf>
    <xf numFmtId="0" fontId="4" fillId="3" borderId="1" xfId="0" applyFont="1" applyFill="1" applyBorder="1" applyAlignment="1">
      <alignment horizontal="left" vertical="center"/>
    </xf>
    <xf numFmtId="43" fontId="4" fillId="3" borderId="1" xfId="1" applyFont="1" applyFill="1" applyBorder="1" applyAlignment="1">
      <alignment vertical="center"/>
    </xf>
    <xf numFmtId="43" fontId="4" fillId="3" borderId="1" xfId="1" applyFont="1" applyFill="1" applyBorder="1" applyAlignment="1" applyProtection="1">
      <alignment vertical="center"/>
      <protection hidden="1"/>
    </xf>
    <xf numFmtId="0" fontId="4" fillId="4" borderId="3" xfId="0" applyFont="1" applyFill="1" applyBorder="1" applyAlignment="1">
      <alignment horizontal="center" vertical="center" wrapText="1"/>
    </xf>
    <xf numFmtId="0" fontId="4" fillId="4" borderId="3" xfId="0" applyFont="1" applyFill="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43" fontId="3" fillId="2" borderId="1" xfId="0" applyNumberFormat="1" applyFont="1" applyFill="1" applyBorder="1" applyAlignment="1" applyProtection="1">
      <alignment horizontal="center" vertical="center"/>
      <protection locked="0"/>
    </xf>
    <xf numFmtId="41" fontId="3" fillId="2" borderId="1" xfId="2" applyFont="1" applyFill="1" applyBorder="1" applyAlignment="1" applyProtection="1">
      <alignment vertical="center"/>
      <protection locked="0"/>
    </xf>
    <xf numFmtId="41" fontId="3" fillId="2" borderId="6" xfId="2" applyFont="1" applyFill="1" applyBorder="1" applyAlignment="1" applyProtection="1">
      <alignment vertical="center"/>
      <protection locked="0"/>
    </xf>
    <xf numFmtId="0" fontId="9" fillId="6" borderId="1" xfId="0" applyFont="1" applyFill="1" applyBorder="1" applyAlignment="1">
      <alignment horizontal="center" vertical="center" wrapText="1"/>
    </xf>
    <xf numFmtId="0" fontId="11" fillId="8" borderId="2" xfId="0" applyFont="1" applyFill="1" applyBorder="1" applyAlignment="1">
      <alignment horizontal="left" vertical="center" wrapText="1"/>
    </xf>
    <xf numFmtId="0" fontId="11" fillId="8" borderId="8" xfId="0" applyFont="1" applyFill="1" applyBorder="1" applyAlignment="1">
      <alignment horizontal="left" vertical="center" wrapText="1"/>
    </xf>
    <xf numFmtId="0" fontId="11" fillId="8" borderId="9" xfId="0" applyFont="1" applyFill="1" applyBorder="1" applyAlignment="1">
      <alignment horizontal="left" vertical="center" wrapText="1"/>
    </xf>
    <xf numFmtId="0" fontId="9" fillId="9" borderId="1" xfId="0" applyFont="1" applyFill="1" applyBorder="1" applyAlignment="1" applyProtection="1">
      <alignment horizontal="left" vertical="top"/>
      <protection locked="0"/>
    </xf>
    <xf numFmtId="0" fontId="0" fillId="9" borderId="1" xfId="0" applyFill="1" applyBorder="1" applyAlignment="1" applyProtection="1">
      <alignment horizontal="left" vertical="top"/>
      <protection locked="0"/>
    </xf>
    <xf numFmtId="0" fontId="9" fillId="9" borderId="1" xfId="0" applyFont="1" applyFill="1" applyBorder="1" applyAlignment="1" applyProtection="1">
      <alignment horizontal="left" vertical="top" wrapText="1"/>
      <protection locked="0"/>
    </xf>
    <xf numFmtId="0" fontId="9" fillId="9" borderId="1" xfId="0" applyFont="1" applyFill="1" applyBorder="1" applyAlignment="1" applyProtection="1">
      <alignment vertical="top" wrapText="1"/>
      <protection locked="0"/>
    </xf>
    <xf numFmtId="0" fontId="9" fillId="9" borderId="1" xfId="0" applyFont="1" applyFill="1" applyBorder="1" applyAlignment="1" applyProtection="1">
      <alignment horizontal="center" vertical="top" wrapText="1"/>
      <protection locked="0"/>
    </xf>
    <xf numFmtId="166" fontId="10" fillId="0" borderId="1" xfId="4" applyNumberFormat="1" applyFont="1" applyBorder="1" applyAlignment="1">
      <alignment vertical="center"/>
    </xf>
    <xf numFmtId="0" fontId="10" fillId="0" borderId="1" xfId="0" applyFont="1" applyBorder="1" applyAlignment="1">
      <alignment vertical="center"/>
    </xf>
    <xf numFmtId="0" fontId="10" fillId="0" borderId="1" xfId="0" applyFont="1" applyBorder="1" applyAlignment="1">
      <alignment horizontal="center" vertical="center"/>
    </xf>
    <xf numFmtId="41" fontId="10" fillId="0" borderId="1" xfId="2" applyFont="1" applyBorder="1" applyAlignment="1">
      <alignment vertical="center"/>
    </xf>
  </cellXfs>
  <cellStyles count="5">
    <cellStyle name="Millares" xfId="1" builtinId="3"/>
    <cellStyle name="Millares [0]" xfId="2" builtinId="6"/>
    <cellStyle name="Moneda" xfId="4" builtinId="4"/>
    <cellStyle name="Normal" xfId="0" builtinId="0"/>
    <cellStyle name="Porcentaje" xfId="3" builtinId="5"/>
  </cellStyles>
  <dxfs count="0"/>
  <tableStyles count="0" defaultTableStyle="TableStyleMedium2" defaultPivotStyle="PivotStyleLight16"/>
  <colors>
    <mruColors>
      <color rgb="FFCCFF99"/>
      <color rgb="FFFFFF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140154</xdr:colOff>
      <xdr:row>0</xdr:row>
      <xdr:rowOff>85725</xdr:rowOff>
    </xdr:from>
    <xdr:to>
      <xdr:col>1</xdr:col>
      <xdr:colOff>1178445</xdr:colOff>
      <xdr:row>0</xdr:row>
      <xdr:rowOff>561975</xdr:rowOff>
    </xdr:to>
    <xdr:pic>
      <xdr:nvPicPr>
        <xdr:cNvPr id="2" name="Imagen 1" descr="Interfaz de usuario gráfica, Texto, Aplicación, Correo electrónico&#10;&#10;Descripción generada automáticamente">
          <a:extLst>
            <a:ext uri="{FF2B5EF4-FFF2-40B4-BE49-F238E27FC236}">
              <a16:creationId xmlns:a16="http://schemas.microsoft.com/office/drawing/2014/main" id="{4AB97352-483A-4E41-8302-F780DBE9E3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0154" y="85725"/>
          <a:ext cx="1352616" cy="476250"/>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95196-CAFA-44BA-B342-D632954D1FAB}">
  <sheetPr>
    <tabColor rgb="FFFFFF00"/>
  </sheetPr>
  <dimension ref="A1:J61"/>
  <sheetViews>
    <sheetView tabSelected="1" workbookViewId="0">
      <selection activeCell="H3" sqref="H3"/>
    </sheetView>
  </sheetViews>
  <sheetFormatPr baseColWidth="10" defaultColWidth="11.42578125" defaultRowHeight="11.25" x14ac:dyDescent="0.25"/>
  <cols>
    <col min="1" max="1" width="4.7109375" style="1" bestFit="1" customWidth="1"/>
    <col min="2" max="2" width="46.7109375" style="1" customWidth="1"/>
    <col min="3" max="3" width="12.140625" style="2" customWidth="1"/>
    <col min="4" max="4" width="18.5703125" style="14" customWidth="1"/>
    <col min="5" max="5" width="24.42578125" style="1" customWidth="1"/>
    <col min="6" max="6" width="13.140625" style="1" customWidth="1"/>
    <col min="7" max="7" width="12.5703125" style="1" customWidth="1"/>
    <col min="8" max="16384" width="11.42578125" style="1"/>
  </cols>
  <sheetData>
    <row r="1" spans="1:10" ht="49.5" customHeight="1" x14ac:dyDescent="0.25">
      <c r="A1" s="57" t="s">
        <v>92</v>
      </c>
      <c r="B1" s="58"/>
      <c r="C1" s="58"/>
      <c r="D1" s="58"/>
      <c r="E1" s="58"/>
    </row>
    <row r="2" spans="1:10" ht="20.25" customHeight="1" x14ac:dyDescent="0.25">
      <c r="A2" s="62" t="s">
        <v>91</v>
      </c>
      <c r="B2" s="62"/>
      <c r="C2" s="62"/>
      <c r="D2" s="62"/>
      <c r="E2" s="62"/>
    </row>
    <row r="3" spans="1:10" ht="70.5" customHeight="1" x14ac:dyDescent="0.25">
      <c r="A3" s="63" t="s">
        <v>90</v>
      </c>
      <c r="B3" s="64"/>
      <c r="C3" s="64"/>
      <c r="D3" s="64"/>
      <c r="E3" s="65"/>
    </row>
    <row r="4" spans="1:10" ht="38.1" customHeight="1" x14ac:dyDescent="0.25">
      <c r="A4" s="66" t="s">
        <v>85</v>
      </c>
      <c r="B4" s="67"/>
      <c r="C4" s="68" t="s">
        <v>86</v>
      </c>
      <c r="D4" s="68"/>
      <c r="E4" s="69" t="s">
        <v>87</v>
      </c>
    </row>
    <row r="5" spans="1:10" ht="38.1" customHeight="1" x14ac:dyDescent="0.25">
      <c r="A5" s="66" t="s">
        <v>88</v>
      </c>
      <c r="B5" s="67"/>
      <c r="C5" s="70" t="s">
        <v>89</v>
      </c>
      <c r="D5" s="70"/>
      <c r="E5" s="70"/>
    </row>
    <row r="6" spans="1:10" ht="59.25" customHeight="1" x14ac:dyDescent="0.25">
      <c r="A6" s="56" t="s">
        <v>0</v>
      </c>
      <c r="B6" s="55" t="s">
        <v>1</v>
      </c>
      <c r="C6" s="55" t="s">
        <v>2</v>
      </c>
      <c r="D6" s="43" t="s">
        <v>81</v>
      </c>
      <c r="E6" s="55" t="s">
        <v>82</v>
      </c>
    </row>
    <row r="7" spans="1:10" ht="56.25" x14ac:dyDescent="0.25">
      <c r="A7" s="3" t="s">
        <v>3</v>
      </c>
      <c r="B7" s="4" t="s">
        <v>4</v>
      </c>
      <c r="C7" s="5">
        <v>27</v>
      </c>
      <c r="D7" s="61"/>
      <c r="E7" s="6">
        <f>+C7*D7</f>
        <v>0</v>
      </c>
      <c r="F7" s="46"/>
      <c r="G7" s="7"/>
      <c r="H7" s="7"/>
      <c r="I7" s="8"/>
      <c r="J7" s="8"/>
    </row>
    <row r="8" spans="1:10" ht="90" x14ac:dyDescent="0.25">
      <c r="A8" s="3" t="s">
        <v>5</v>
      </c>
      <c r="B8" s="4" t="s">
        <v>6</v>
      </c>
      <c r="C8" s="5">
        <v>3</v>
      </c>
      <c r="D8" s="60"/>
      <c r="E8" s="6">
        <f t="shared" ref="E8:E15" si="0">+C8*D8</f>
        <v>0</v>
      </c>
      <c r="F8" s="46"/>
      <c r="G8" s="7"/>
      <c r="H8" s="7"/>
      <c r="I8" s="8"/>
      <c r="J8" s="8"/>
    </row>
    <row r="9" spans="1:10" ht="56.25" x14ac:dyDescent="0.25">
      <c r="A9" s="3" t="s">
        <v>7</v>
      </c>
      <c r="B9" s="9" t="s">
        <v>8</v>
      </c>
      <c r="C9" s="5">
        <v>10</v>
      </c>
      <c r="D9" s="60"/>
      <c r="E9" s="6">
        <f t="shared" si="0"/>
        <v>0</v>
      </c>
      <c r="F9" s="46"/>
      <c r="G9" s="7"/>
      <c r="H9" s="7"/>
      <c r="I9" s="8"/>
      <c r="J9" s="8"/>
    </row>
    <row r="10" spans="1:10" ht="213.75" x14ac:dyDescent="0.25">
      <c r="A10" s="3" t="s">
        <v>9</v>
      </c>
      <c r="B10" s="10" t="s">
        <v>10</v>
      </c>
      <c r="C10" s="11">
        <v>3</v>
      </c>
      <c r="D10" s="60"/>
      <c r="E10" s="6">
        <f t="shared" si="0"/>
        <v>0</v>
      </c>
      <c r="F10" s="46"/>
      <c r="G10" s="7"/>
      <c r="H10" s="7"/>
      <c r="I10" s="8"/>
      <c r="J10" s="8"/>
    </row>
    <row r="11" spans="1:10" ht="202.5" x14ac:dyDescent="0.25">
      <c r="A11" s="3" t="s">
        <v>11</v>
      </c>
      <c r="B11" s="10" t="s">
        <v>12</v>
      </c>
      <c r="C11" s="11">
        <v>1</v>
      </c>
      <c r="D11" s="60"/>
      <c r="E11" s="6">
        <f t="shared" si="0"/>
        <v>0</v>
      </c>
      <c r="F11" s="46"/>
      <c r="G11" s="7"/>
      <c r="H11" s="7"/>
      <c r="I11" s="8"/>
      <c r="J11" s="8"/>
    </row>
    <row r="12" spans="1:10" x14ac:dyDescent="0.25">
      <c r="A12" s="3" t="s">
        <v>13</v>
      </c>
      <c r="B12" s="4" t="s">
        <v>14</v>
      </c>
      <c r="C12" s="5">
        <v>1</v>
      </c>
      <c r="D12" s="60"/>
      <c r="E12" s="6">
        <f t="shared" si="0"/>
        <v>0</v>
      </c>
      <c r="F12" s="46"/>
      <c r="G12" s="7"/>
      <c r="H12" s="7"/>
      <c r="I12" s="8"/>
      <c r="J12" s="8"/>
    </row>
    <row r="13" spans="1:10" ht="22.5" x14ac:dyDescent="0.25">
      <c r="A13" s="3" t="s">
        <v>15</v>
      </c>
      <c r="B13" s="4" t="s">
        <v>16</v>
      </c>
      <c r="C13" s="5">
        <v>6</v>
      </c>
      <c r="D13" s="60"/>
      <c r="E13" s="6">
        <f t="shared" si="0"/>
        <v>0</v>
      </c>
      <c r="F13" s="46"/>
      <c r="G13" s="7"/>
      <c r="H13" s="7"/>
      <c r="I13" s="8"/>
      <c r="J13" s="8"/>
    </row>
    <row r="14" spans="1:10" ht="45" x14ac:dyDescent="0.25">
      <c r="A14" s="3" t="s">
        <v>17</v>
      </c>
      <c r="B14" s="4" t="s">
        <v>18</v>
      </c>
      <c r="C14" s="5">
        <v>1</v>
      </c>
      <c r="D14" s="60"/>
      <c r="E14" s="6">
        <f t="shared" si="0"/>
        <v>0</v>
      </c>
      <c r="F14" s="46"/>
      <c r="G14" s="7"/>
      <c r="H14" s="7"/>
      <c r="I14" s="8"/>
      <c r="J14" s="8"/>
    </row>
    <row r="15" spans="1:10" x14ac:dyDescent="0.25">
      <c r="A15" s="3" t="s">
        <v>19</v>
      </c>
      <c r="B15" s="4" t="s">
        <v>20</v>
      </c>
      <c r="C15" s="5">
        <v>1</v>
      </c>
      <c r="D15" s="60"/>
      <c r="E15" s="6">
        <f t="shared" si="0"/>
        <v>0</v>
      </c>
      <c r="F15" s="46"/>
      <c r="G15" s="7"/>
      <c r="H15" s="7"/>
      <c r="I15" s="8"/>
      <c r="J15" s="8"/>
    </row>
    <row r="16" spans="1:10" x14ac:dyDescent="0.25">
      <c r="B16" s="47" t="s">
        <v>21</v>
      </c>
      <c r="C16" s="48">
        <f>SUM(C7:C15)</f>
        <v>53</v>
      </c>
      <c r="D16" s="49">
        <f>SUM(D7:D15)</f>
        <v>0</v>
      </c>
      <c r="E16" s="50">
        <f>SUM(E7:E15)</f>
        <v>0</v>
      </c>
      <c r="F16" s="46"/>
      <c r="G16" s="7"/>
      <c r="H16" s="7"/>
      <c r="I16" s="8"/>
      <c r="J16" s="8"/>
    </row>
    <row r="17" spans="1:10" x14ac:dyDescent="0.25">
      <c r="B17" s="12"/>
      <c r="C17" s="13"/>
      <c r="F17" s="46"/>
      <c r="G17" s="7"/>
      <c r="H17" s="7"/>
      <c r="I17" s="8"/>
      <c r="J17" s="8"/>
    </row>
    <row r="18" spans="1:10" ht="22.5" x14ac:dyDescent="0.25">
      <c r="A18" s="42" t="s">
        <v>0</v>
      </c>
      <c r="B18" s="27" t="s">
        <v>22</v>
      </c>
      <c r="C18" s="27" t="s">
        <v>2</v>
      </c>
      <c r="D18" s="43" t="s">
        <v>81</v>
      </c>
      <c r="E18" s="55" t="s">
        <v>82</v>
      </c>
      <c r="F18" s="46"/>
      <c r="G18" s="7"/>
      <c r="H18" s="7"/>
      <c r="I18" s="8"/>
      <c r="J18" s="8"/>
    </row>
    <row r="19" spans="1:10" ht="56.25" x14ac:dyDescent="0.25">
      <c r="A19" s="3" t="s">
        <v>23</v>
      </c>
      <c r="B19" s="4" t="s">
        <v>24</v>
      </c>
      <c r="C19" s="5">
        <v>16</v>
      </c>
      <c r="D19" s="60"/>
      <c r="E19" s="6">
        <f>+C19*D19</f>
        <v>0</v>
      </c>
      <c r="F19" s="46"/>
      <c r="G19" s="7"/>
      <c r="H19" s="7"/>
      <c r="I19" s="8"/>
      <c r="J19" s="8"/>
    </row>
    <row r="20" spans="1:10" ht="56.25" x14ac:dyDescent="0.25">
      <c r="A20" s="3" t="s">
        <v>25</v>
      </c>
      <c r="B20" s="4" t="s">
        <v>26</v>
      </c>
      <c r="C20" s="5">
        <v>2</v>
      </c>
      <c r="D20" s="60"/>
      <c r="E20" s="6">
        <f t="shared" ref="E20:E23" si="1">+C20*D20</f>
        <v>0</v>
      </c>
      <c r="F20" s="46"/>
      <c r="G20" s="7"/>
      <c r="H20" s="7"/>
      <c r="I20" s="8"/>
      <c r="J20" s="8"/>
    </row>
    <row r="21" spans="1:10" ht="225" x14ac:dyDescent="0.25">
      <c r="A21" s="3" t="s">
        <v>27</v>
      </c>
      <c r="B21" s="10" t="s">
        <v>28</v>
      </c>
      <c r="C21" s="11">
        <v>1</v>
      </c>
      <c r="D21" s="60"/>
      <c r="E21" s="6">
        <f t="shared" si="1"/>
        <v>0</v>
      </c>
      <c r="F21" s="46"/>
      <c r="G21" s="7"/>
      <c r="H21" s="7"/>
      <c r="I21" s="8"/>
      <c r="J21" s="8"/>
    </row>
    <row r="22" spans="1:10" ht="191.25" x14ac:dyDescent="0.25">
      <c r="A22" s="3" t="s">
        <v>29</v>
      </c>
      <c r="B22" s="10" t="s">
        <v>30</v>
      </c>
      <c r="C22" s="11">
        <v>1</v>
      </c>
      <c r="D22" s="60"/>
      <c r="E22" s="6">
        <f t="shared" si="1"/>
        <v>0</v>
      </c>
      <c r="F22" s="46"/>
      <c r="G22" s="7"/>
      <c r="H22" s="7"/>
      <c r="I22" s="8"/>
      <c r="J22" s="8"/>
    </row>
    <row r="23" spans="1:10" ht="22.5" x14ac:dyDescent="0.25">
      <c r="A23" s="3" t="s">
        <v>31</v>
      </c>
      <c r="B23" s="9" t="s">
        <v>32</v>
      </c>
      <c r="C23" s="5">
        <v>2</v>
      </c>
      <c r="D23" s="60"/>
      <c r="E23" s="6">
        <f t="shared" si="1"/>
        <v>0</v>
      </c>
      <c r="F23" s="46"/>
      <c r="G23" s="7"/>
      <c r="H23" s="7"/>
      <c r="I23" s="8"/>
      <c r="J23" s="8"/>
    </row>
    <row r="24" spans="1:10" x14ac:dyDescent="0.25">
      <c r="B24" s="47" t="s">
        <v>33</v>
      </c>
      <c r="C24" s="48">
        <f>SUM(C19:C23)</f>
        <v>22</v>
      </c>
      <c r="D24" s="49">
        <f>SUM(D19:D23)</f>
        <v>0</v>
      </c>
      <c r="E24" s="50">
        <f>SUM(E19:E23)</f>
        <v>0</v>
      </c>
      <c r="F24" s="46"/>
      <c r="G24" s="7"/>
      <c r="H24" s="7"/>
      <c r="I24" s="8"/>
      <c r="J24" s="8"/>
    </row>
    <row r="25" spans="1:10" x14ac:dyDescent="0.25">
      <c r="B25" s="16"/>
      <c r="F25" s="46"/>
      <c r="G25" s="7"/>
      <c r="H25" s="7"/>
      <c r="I25" s="8"/>
      <c r="J25" s="8"/>
    </row>
    <row r="26" spans="1:10" ht="22.5" x14ac:dyDescent="0.25">
      <c r="A26" s="44" t="s">
        <v>0</v>
      </c>
      <c r="B26" s="27" t="s">
        <v>34</v>
      </c>
      <c r="C26" s="27" t="s">
        <v>2</v>
      </c>
      <c r="D26" s="43" t="s">
        <v>81</v>
      </c>
      <c r="E26" s="55" t="s">
        <v>82</v>
      </c>
      <c r="F26" s="46"/>
      <c r="G26" s="7"/>
      <c r="H26" s="7"/>
      <c r="I26" s="8"/>
      <c r="J26" s="8"/>
    </row>
    <row r="27" spans="1:10" ht="33.75" x14ac:dyDescent="0.25">
      <c r="A27" s="3" t="s">
        <v>35</v>
      </c>
      <c r="B27" s="4" t="s">
        <v>36</v>
      </c>
      <c r="C27" s="5">
        <v>1</v>
      </c>
      <c r="D27" s="60"/>
      <c r="E27" s="6">
        <f>+C27*D27</f>
        <v>0</v>
      </c>
      <c r="F27" s="46"/>
      <c r="G27" s="7"/>
      <c r="H27" s="7"/>
      <c r="I27" s="8"/>
      <c r="J27" s="8"/>
    </row>
    <row r="28" spans="1:10" s="17" customFormat="1" x14ac:dyDescent="0.25">
      <c r="B28" s="51" t="s">
        <v>37</v>
      </c>
      <c r="C28" s="48">
        <f>SUM(C27)</f>
        <v>1</v>
      </c>
      <c r="D28" s="50">
        <f>SUM(D27)</f>
        <v>0</v>
      </c>
      <c r="E28" s="50">
        <f>SUM(E27)</f>
        <v>0</v>
      </c>
      <c r="F28" s="46"/>
      <c r="G28" s="7"/>
      <c r="H28" s="7"/>
      <c r="I28" s="8"/>
      <c r="J28" s="8"/>
    </row>
    <row r="29" spans="1:10" x14ac:dyDescent="0.25">
      <c r="F29" s="46"/>
      <c r="G29" s="7"/>
      <c r="H29" s="7"/>
      <c r="I29" s="8"/>
      <c r="J29" s="8"/>
    </row>
    <row r="30" spans="1:10" ht="33.75" x14ac:dyDescent="0.25">
      <c r="A30" s="42" t="s">
        <v>0</v>
      </c>
      <c r="B30" s="27" t="s">
        <v>38</v>
      </c>
      <c r="C30" s="45" t="s">
        <v>2</v>
      </c>
      <c r="D30" s="43" t="s">
        <v>81</v>
      </c>
      <c r="E30" s="55" t="s">
        <v>82</v>
      </c>
      <c r="F30" s="46"/>
      <c r="G30" s="7"/>
      <c r="H30" s="7"/>
      <c r="I30" s="8"/>
      <c r="J30" s="8"/>
    </row>
    <row r="31" spans="1:10" ht="56.25" x14ac:dyDescent="0.25">
      <c r="A31" s="3" t="s">
        <v>39</v>
      </c>
      <c r="B31" s="4" t="s">
        <v>40</v>
      </c>
      <c r="C31" s="5">
        <v>14</v>
      </c>
      <c r="D31" s="60"/>
      <c r="E31" s="6">
        <f>+C31*D31</f>
        <v>0</v>
      </c>
      <c r="F31" s="46"/>
      <c r="G31" s="7"/>
      <c r="H31" s="7"/>
      <c r="I31" s="8"/>
      <c r="J31" s="8"/>
    </row>
    <row r="32" spans="1:10" ht="56.25" x14ac:dyDescent="0.25">
      <c r="A32" s="3" t="s">
        <v>41</v>
      </c>
      <c r="B32" s="18" t="s">
        <v>26</v>
      </c>
      <c r="C32" s="19">
        <v>1</v>
      </c>
      <c r="D32" s="60"/>
      <c r="E32" s="6">
        <f t="shared" ref="E32:E34" si="2">+C32*D32</f>
        <v>0</v>
      </c>
      <c r="F32" s="46"/>
      <c r="G32" s="7"/>
      <c r="H32" s="7"/>
      <c r="I32" s="8"/>
      <c r="J32" s="8"/>
    </row>
    <row r="33" spans="1:10" ht="225" x14ac:dyDescent="0.25">
      <c r="A33" s="3" t="s">
        <v>42</v>
      </c>
      <c r="B33" s="10" t="s">
        <v>43</v>
      </c>
      <c r="C33" s="11">
        <v>1</v>
      </c>
      <c r="D33" s="60"/>
      <c r="E33" s="6">
        <f t="shared" si="2"/>
        <v>0</v>
      </c>
      <c r="F33" s="46"/>
      <c r="G33" s="7"/>
      <c r="H33" s="7"/>
      <c r="I33" s="8"/>
      <c r="J33" s="8"/>
    </row>
    <row r="34" spans="1:10" ht="22.5" x14ac:dyDescent="0.25">
      <c r="A34" s="3" t="s">
        <v>44</v>
      </c>
      <c r="B34" s="9" t="s">
        <v>32</v>
      </c>
      <c r="C34" s="5">
        <v>1</v>
      </c>
      <c r="D34" s="60"/>
      <c r="E34" s="6">
        <f t="shared" si="2"/>
        <v>0</v>
      </c>
      <c r="F34" s="46"/>
      <c r="G34" s="7"/>
      <c r="H34" s="7"/>
      <c r="I34" s="8"/>
      <c r="J34" s="8"/>
    </row>
    <row r="35" spans="1:10" x14ac:dyDescent="0.25">
      <c r="B35" s="47" t="s">
        <v>45</v>
      </c>
      <c r="C35" s="48">
        <f>SUM(C31:C34)</f>
        <v>17</v>
      </c>
      <c r="D35" s="49">
        <f>SUM(D31:D34)</f>
        <v>0</v>
      </c>
      <c r="E35" s="50">
        <f>SUM(E31:E34)</f>
        <v>0</v>
      </c>
      <c r="F35" s="46"/>
      <c r="G35" s="7"/>
      <c r="H35" s="7"/>
      <c r="I35" s="8"/>
      <c r="J35" s="8"/>
    </row>
    <row r="36" spans="1:10" x14ac:dyDescent="0.25">
      <c r="B36" s="20"/>
      <c r="C36" s="13"/>
      <c r="F36" s="46"/>
      <c r="G36" s="7"/>
      <c r="H36" s="7"/>
      <c r="I36" s="8"/>
      <c r="J36" s="8"/>
    </row>
    <row r="37" spans="1:10" ht="33.75" x14ac:dyDescent="0.25">
      <c r="A37" s="42" t="s">
        <v>0</v>
      </c>
      <c r="B37" s="27" t="s">
        <v>46</v>
      </c>
      <c r="C37" s="45" t="s">
        <v>2</v>
      </c>
      <c r="D37" s="43" t="s">
        <v>81</v>
      </c>
      <c r="E37" s="55" t="s">
        <v>82</v>
      </c>
      <c r="F37" s="46"/>
      <c r="G37" s="7"/>
      <c r="H37" s="7"/>
      <c r="I37" s="8"/>
      <c r="J37" s="8"/>
    </row>
    <row r="38" spans="1:10" ht="33.75" x14ac:dyDescent="0.25">
      <c r="A38" s="3" t="s">
        <v>47</v>
      </c>
      <c r="B38" s="4" t="s">
        <v>48</v>
      </c>
      <c r="C38" s="21">
        <v>13</v>
      </c>
      <c r="D38" s="60"/>
      <c r="E38" s="6">
        <f>+C38*D38</f>
        <v>0</v>
      </c>
      <c r="F38" s="46"/>
      <c r="G38" s="7"/>
      <c r="H38" s="7"/>
      <c r="I38" s="8"/>
      <c r="J38" s="8"/>
    </row>
    <row r="39" spans="1:10" ht="101.25" x14ac:dyDescent="0.25">
      <c r="A39" s="3" t="s">
        <v>49</v>
      </c>
      <c r="B39" s="4" t="s">
        <v>50</v>
      </c>
      <c r="C39" s="21">
        <v>3</v>
      </c>
      <c r="D39" s="60"/>
      <c r="E39" s="6">
        <f t="shared" ref="E39:E42" si="3">+C39*D39</f>
        <v>0</v>
      </c>
      <c r="F39" s="46"/>
      <c r="G39" s="7"/>
      <c r="H39" s="7"/>
      <c r="I39" s="8"/>
      <c r="J39" s="8"/>
    </row>
    <row r="40" spans="1:10" ht="56.25" x14ac:dyDescent="0.25">
      <c r="A40" s="3" t="s">
        <v>51</v>
      </c>
      <c r="B40" s="4" t="s">
        <v>52</v>
      </c>
      <c r="C40" s="21">
        <v>1</v>
      </c>
      <c r="D40" s="60"/>
      <c r="E40" s="6">
        <f t="shared" si="3"/>
        <v>0</v>
      </c>
      <c r="F40" s="46"/>
      <c r="G40" s="7"/>
      <c r="H40" s="7"/>
      <c r="I40" s="8"/>
      <c r="J40" s="8"/>
    </row>
    <row r="41" spans="1:10" ht="168.75" x14ac:dyDescent="0.25">
      <c r="A41" s="3" t="s">
        <v>53</v>
      </c>
      <c r="B41" s="4" t="s">
        <v>54</v>
      </c>
      <c r="C41" s="21">
        <v>1</v>
      </c>
      <c r="D41" s="60"/>
      <c r="E41" s="6">
        <f t="shared" si="3"/>
        <v>0</v>
      </c>
      <c r="F41" s="46"/>
      <c r="G41" s="7"/>
      <c r="H41" s="7"/>
      <c r="I41" s="8"/>
      <c r="J41" s="8"/>
    </row>
    <row r="42" spans="1:10" x14ac:dyDescent="0.25">
      <c r="A42" s="3" t="s">
        <v>55</v>
      </c>
      <c r="B42" s="22" t="s">
        <v>56</v>
      </c>
      <c r="C42" s="21">
        <v>1</v>
      </c>
      <c r="D42" s="60"/>
      <c r="E42" s="6">
        <f t="shared" si="3"/>
        <v>0</v>
      </c>
      <c r="F42" s="46"/>
      <c r="G42" s="7"/>
      <c r="H42" s="7"/>
      <c r="I42" s="8"/>
      <c r="J42" s="8"/>
    </row>
    <row r="43" spans="1:10" x14ac:dyDescent="0.25">
      <c r="B43" s="47" t="s">
        <v>57</v>
      </c>
      <c r="C43" s="48">
        <f>SUM(C38:C42)</f>
        <v>19</v>
      </c>
      <c r="D43" s="49">
        <f>SUM(D38:D42)</f>
        <v>0</v>
      </c>
      <c r="E43" s="50">
        <f>SUM(E38:E42)</f>
        <v>0</v>
      </c>
      <c r="F43" s="46"/>
      <c r="G43" s="7"/>
      <c r="H43" s="7"/>
      <c r="I43" s="8"/>
      <c r="J43" s="8"/>
    </row>
    <row r="44" spans="1:10" x14ac:dyDescent="0.25">
      <c r="C44" s="13"/>
      <c r="D44" s="23"/>
      <c r="F44" s="46"/>
      <c r="G44" s="7"/>
      <c r="H44" s="7"/>
      <c r="I44" s="8"/>
      <c r="J44" s="8"/>
    </row>
    <row r="45" spans="1:10" ht="17.25" customHeight="1" x14ac:dyDescent="0.25">
      <c r="B45" s="24" t="s">
        <v>58</v>
      </c>
      <c r="C45" s="25">
        <f>SUM(C16+C24+C28+C35+C43)</f>
        <v>112</v>
      </c>
      <c r="D45" s="26">
        <f>+D16+D24+D28+D35+D43</f>
        <v>0</v>
      </c>
      <c r="E45" s="26">
        <f>+E16+E24+E28+E35+E43</f>
        <v>0</v>
      </c>
      <c r="F45" s="46"/>
      <c r="G45" s="7"/>
      <c r="H45" s="7"/>
      <c r="I45" s="8"/>
      <c r="J45" s="8"/>
    </row>
    <row r="46" spans="1:10" x14ac:dyDescent="0.25">
      <c r="F46" s="46"/>
      <c r="G46" s="7"/>
      <c r="H46" s="7"/>
      <c r="I46" s="8"/>
      <c r="J46" s="8"/>
    </row>
    <row r="47" spans="1:10" s="28" customFormat="1" ht="33.75" x14ac:dyDescent="0.2">
      <c r="A47" s="15" t="s">
        <v>0</v>
      </c>
      <c r="B47" s="27" t="s">
        <v>59</v>
      </c>
      <c r="C47" s="27" t="s">
        <v>80</v>
      </c>
      <c r="D47" s="43" t="s">
        <v>81</v>
      </c>
      <c r="E47" s="55" t="s">
        <v>82</v>
      </c>
      <c r="F47" s="46"/>
      <c r="G47" s="7"/>
      <c r="H47" s="7"/>
      <c r="I47" s="8"/>
      <c r="J47" s="8"/>
    </row>
    <row r="48" spans="1:10" s="28" customFormat="1" ht="22.5" x14ac:dyDescent="0.2">
      <c r="A48" s="3" t="s">
        <v>60</v>
      </c>
      <c r="B48" s="31" t="s">
        <v>61</v>
      </c>
      <c r="C48" s="32">
        <v>1</v>
      </c>
      <c r="D48" s="59"/>
      <c r="E48" s="33">
        <f>+C48*D48</f>
        <v>0</v>
      </c>
      <c r="F48" s="46"/>
      <c r="G48" s="7"/>
      <c r="H48" s="7"/>
      <c r="I48" s="8"/>
      <c r="J48" s="8"/>
    </row>
    <row r="49" spans="1:10" s="28" customFormat="1" ht="122.25" customHeight="1" x14ac:dyDescent="0.2">
      <c r="A49" s="3" t="s">
        <v>62</v>
      </c>
      <c r="B49" s="34" t="s">
        <v>63</v>
      </c>
      <c r="C49" s="32">
        <v>1</v>
      </c>
      <c r="D49" s="59"/>
      <c r="E49" s="33">
        <f t="shared" ref="E49:E56" si="4">+C49*D49</f>
        <v>0</v>
      </c>
      <c r="F49" s="46"/>
      <c r="G49" s="7"/>
      <c r="H49" s="7"/>
      <c r="I49" s="8"/>
      <c r="J49" s="8"/>
    </row>
    <row r="50" spans="1:10" s="28" customFormat="1" ht="83.25" customHeight="1" x14ac:dyDescent="0.2">
      <c r="A50" s="3" t="s">
        <v>64</v>
      </c>
      <c r="B50" s="35" t="s">
        <v>65</v>
      </c>
      <c r="C50" s="32">
        <v>2</v>
      </c>
      <c r="D50" s="59"/>
      <c r="E50" s="33">
        <f t="shared" si="4"/>
        <v>0</v>
      </c>
      <c r="F50" s="46"/>
      <c r="G50" s="7"/>
      <c r="H50" s="7"/>
      <c r="I50" s="8"/>
      <c r="J50" s="8"/>
    </row>
    <row r="51" spans="1:10" s="28" customFormat="1" ht="92.25" customHeight="1" x14ac:dyDescent="0.2">
      <c r="A51" s="3" t="s">
        <v>66</v>
      </c>
      <c r="B51" s="36" t="s">
        <v>67</v>
      </c>
      <c r="C51" s="32">
        <v>1</v>
      </c>
      <c r="D51" s="59"/>
      <c r="E51" s="33">
        <f t="shared" si="4"/>
        <v>0</v>
      </c>
      <c r="F51" s="46"/>
      <c r="G51" s="7"/>
      <c r="H51" s="7"/>
      <c r="I51" s="8"/>
      <c r="J51" s="8"/>
    </row>
    <row r="52" spans="1:10" s="28" customFormat="1" ht="47.25" customHeight="1" x14ac:dyDescent="0.2">
      <c r="A52" s="3" t="s">
        <v>68</v>
      </c>
      <c r="B52" s="9" t="s">
        <v>69</v>
      </c>
      <c r="C52" s="32">
        <v>4</v>
      </c>
      <c r="D52" s="59"/>
      <c r="E52" s="33">
        <f t="shared" si="4"/>
        <v>0</v>
      </c>
      <c r="F52" s="46"/>
      <c r="G52" s="7"/>
      <c r="H52" s="7"/>
      <c r="I52" s="8"/>
      <c r="J52" s="8"/>
    </row>
    <row r="53" spans="1:10" s="28" customFormat="1" ht="52.5" customHeight="1" x14ac:dyDescent="0.2">
      <c r="A53" s="3" t="s">
        <v>70</v>
      </c>
      <c r="B53" s="9" t="s">
        <v>71</v>
      </c>
      <c r="C53" s="32">
        <v>1</v>
      </c>
      <c r="D53" s="59"/>
      <c r="E53" s="33">
        <f t="shared" si="4"/>
        <v>0</v>
      </c>
      <c r="F53" s="46"/>
      <c r="G53" s="7"/>
      <c r="H53" s="7"/>
      <c r="I53" s="8"/>
      <c r="J53" s="8"/>
    </row>
    <row r="54" spans="1:10" s="28" customFormat="1" ht="58.5" customHeight="1" x14ac:dyDescent="0.2">
      <c r="A54" s="3" t="s">
        <v>72</v>
      </c>
      <c r="B54" s="37" t="s">
        <v>73</v>
      </c>
      <c r="C54" s="32">
        <v>1</v>
      </c>
      <c r="D54" s="59"/>
      <c r="E54" s="33">
        <f t="shared" si="4"/>
        <v>0</v>
      </c>
      <c r="F54" s="46"/>
      <c r="G54" s="7"/>
      <c r="H54" s="7"/>
      <c r="I54" s="8"/>
      <c r="J54" s="8"/>
    </row>
    <row r="55" spans="1:10" s="28" customFormat="1" ht="72" customHeight="1" x14ac:dyDescent="0.2">
      <c r="A55" s="3" t="s">
        <v>74</v>
      </c>
      <c r="B55" s="9" t="s">
        <v>75</v>
      </c>
      <c r="C55" s="38">
        <v>1</v>
      </c>
      <c r="D55" s="59"/>
      <c r="E55" s="33">
        <f t="shared" si="4"/>
        <v>0</v>
      </c>
      <c r="F55" s="46"/>
      <c r="G55" s="7"/>
      <c r="H55" s="7"/>
      <c r="I55" s="8"/>
      <c r="J55" s="8"/>
    </row>
    <row r="56" spans="1:10" s="28" customFormat="1" ht="140.25" customHeight="1" x14ac:dyDescent="0.2">
      <c r="A56" s="3" t="s">
        <v>76</v>
      </c>
      <c r="B56" s="34" t="s">
        <v>77</v>
      </c>
      <c r="C56" s="38">
        <v>1</v>
      </c>
      <c r="D56" s="59"/>
      <c r="E56" s="33">
        <f t="shared" si="4"/>
        <v>0</v>
      </c>
      <c r="F56" s="46"/>
      <c r="G56" s="7"/>
      <c r="H56" s="7"/>
      <c r="I56" s="8"/>
      <c r="J56" s="8"/>
    </row>
    <row r="57" spans="1:10" s="28" customFormat="1" ht="19.5" customHeight="1" x14ac:dyDescent="0.2">
      <c r="A57" s="39"/>
      <c r="B57" s="52" t="s">
        <v>78</v>
      </c>
      <c r="C57" s="25">
        <f>SUM(C48:C56)</f>
        <v>13</v>
      </c>
      <c r="D57" s="53">
        <f>SUM(D48:D56)</f>
        <v>0</v>
      </c>
      <c r="E57" s="54">
        <f>SUM(E48:E56)</f>
        <v>0</v>
      </c>
      <c r="F57" s="46"/>
      <c r="H57" s="29"/>
    </row>
    <row r="58" spans="1:10" s="28" customFormat="1" ht="15" x14ac:dyDescent="0.2">
      <c r="A58" s="39"/>
      <c r="B58" s="39"/>
      <c r="C58" s="2"/>
      <c r="D58" s="39"/>
      <c r="E58" s="39"/>
    </row>
    <row r="59" spans="1:10" s="28" customFormat="1" ht="22.5" customHeight="1" x14ac:dyDescent="0.2">
      <c r="A59" s="39"/>
      <c r="B59" s="40" t="s">
        <v>79</v>
      </c>
      <c r="C59" s="30">
        <f>+C45+C57</f>
        <v>125</v>
      </c>
      <c r="D59" s="41">
        <f>+D45+D57</f>
        <v>0</v>
      </c>
      <c r="E59" s="41">
        <f>+E45+E57</f>
        <v>0</v>
      </c>
      <c r="G59" s="29"/>
    </row>
    <row r="61" spans="1:10" ht="30.75" customHeight="1" x14ac:dyDescent="0.25">
      <c r="B61" s="72" t="s">
        <v>83</v>
      </c>
      <c r="C61" s="73">
        <v>7.5</v>
      </c>
      <c r="D61" s="74" t="s">
        <v>84</v>
      </c>
      <c r="E61" s="71">
        <f>ROUND((E59*C61),0)</f>
        <v>0</v>
      </c>
    </row>
  </sheetData>
  <protectedRanges>
    <protectedRange sqref="C5" name="Rango5_1"/>
    <protectedRange sqref="E4" name="Rango4_1"/>
    <protectedRange sqref="C4" name="Rango3_1"/>
    <protectedRange sqref="A5" name="Rango2_1"/>
    <protectedRange sqref="A4" name="Rango1_1"/>
  </protectedRanges>
  <mergeCells count="7">
    <mergeCell ref="A4:B4"/>
    <mergeCell ref="C4:D4"/>
    <mergeCell ref="A5:B5"/>
    <mergeCell ref="C5:E5"/>
    <mergeCell ref="A1:E1"/>
    <mergeCell ref="A2:E2"/>
    <mergeCell ref="A3:E3"/>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013b64a-5725-43ad-935c-01788546837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F6C4658DA841A47B5137CFB15C6BD30" ma:contentTypeVersion="16" ma:contentTypeDescription="Crear nuevo documento." ma:contentTypeScope="" ma:versionID="1d7e6e33d7e2fdbe55ffb3dfc24b349c">
  <xsd:schema xmlns:xsd="http://www.w3.org/2001/XMLSchema" xmlns:xs="http://www.w3.org/2001/XMLSchema" xmlns:p="http://schemas.microsoft.com/office/2006/metadata/properties" xmlns:ns3="5013b64a-5725-43ad-935c-01788546837d" xmlns:ns4="0095078f-354a-45c3-a4dd-73cfdba60737" targetNamespace="http://schemas.microsoft.com/office/2006/metadata/properties" ma:root="true" ma:fieldsID="d133ea57d4d6c77e520a507b398d6ca7" ns3:_="" ns4:_="">
    <xsd:import namespace="5013b64a-5725-43ad-935c-01788546837d"/>
    <xsd:import namespace="0095078f-354a-45c3-a4dd-73cfdba6073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MediaServiceAutoTags" minOccurs="0"/>
                <xsd:element ref="ns3:_activity" minOccurs="0"/>
                <xsd:element ref="ns3:MediaServiceOCR" minOccurs="0"/>
                <xsd:element ref="ns3:MediaServiceGenerationTime" minOccurs="0"/>
                <xsd:element ref="ns3:MediaServiceEventHashCode" minOccurs="0"/>
                <xsd:element ref="ns3:MediaServiceObjectDetectorVersions" minOccurs="0"/>
                <xsd:element ref="ns3:MediaServiceSystemTag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13b64a-5725-43ad-935c-017885468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_activity" ma:index="16" nillable="true" ma:displayName="_activity" ma:hidden="true" ma:internalName="_activity">
      <xsd:simpleType>
        <xsd:restriction base="dms:Note"/>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95078f-354a-45c3-a4dd-73cfdba6073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8B44A2-99A1-4DE4-A4F4-F8A0F98EB573}">
  <ds:schemaRefs>
    <ds:schemaRef ds:uri="http://schemas.microsoft.com/sharepoint/v3/contenttype/forms"/>
  </ds:schemaRefs>
</ds:datastoreItem>
</file>

<file path=customXml/itemProps2.xml><?xml version="1.0" encoding="utf-8"?>
<ds:datastoreItem xmlns:ds="http://schemas.openxmlformats.org/officeDocument/2006/customXml" ds:itemID="{53B54E14-C58E-431E-897A-7520C85A69AC}">
  <ds:schemaRefs>
    <ds:schemaRef ds:uri="http://www.w3.org/XML/1998/namespace"/>
    <ds:schemaRef ds:uri="http://schemas.microsoft.com/office/2006/metadata/properties"/>
    <ds:schemaRef ds:uri="http://schemas.microsoft.com/office/infopath/2007/PartnerControls"/>
    <ds:schemaRef ds:uri="http://schemas.microsoft.com/office/2006/documentManagement/types"/>
    <ds:schemaRef ds:uri="http://purl.org/dc/elements/1.1/"/>
    <ds:schemaRef ds:uri="http://purl.org/dc/dcmitype/"/>
    <ds:schemaRef ds:uri="http://schemas.openxmlformats.org/package/2006/metadata/core-properties"/>
    <ds:schemaRef ds:uri="0095078f-354a-45c3-a4dd-73cfdba60737"/>
    <ds:schemaRef ds:uri="5013b64a-5725-43ad-935c-01788546837d"/>
    <ds:schemaRef ds:uri="http://purl.org/dc/terms/"/>
  </ds:schemaRefs>
</ds:datastoreItem>
</file>

<file path=customXml/itemProps3.xml><?xml version="1.0" encoding="utf-8"?>
<ds:datastoreItem xmlns:ds="http://schemas.openxmlformats.org/officeDocument/2006/customXml" ds:itemID="{7ADB583D-8F21-4F81-ACAD-86183D4331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13b64a-5725-43ad-935c-01788546837d"/>
    <ds:schemaRef ds:uri="0095078f-354a-45c3-a4dd-73cfdba607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Medios Tecnológicos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Uri Violeta Castañeda Herrera</dc:creator>
  <cp:lastModifiedBy>Uri Violeta Castañeda Herrera</cp:lastModifiedBy>
  <dcterms:created xsi:type="dcterms:W3CDTF">2025-02-24T20:38:32Z</dcterms:created>
  <dcterms:modified xsi:type="dcterms:W3CDTF">2026-02-13T15:17:29Z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0x010100CF6C4658DA841A47B5137CFB15C6BD30</vt:lpwstr>
  </property>
</Properties>
</file>